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27" documentId="8_{4D12EF75-CA29-499F-8B96-28BD50EB701E}" xr6:coauthVersionLast="47" xr6:coauthVersionMax="47" xr10:uidLastSave="{F9E0D7DB-9BC2-4B26-904C-F87DF0777604}"/>
  <bookViews>
    <workbookView xWindow="-96" yWindow="-96" windowWidth="19632" windowHeight="12552" activeTab="2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6" i="12"/>
  <c r="G6" i="12"/>
  <c r="F6" i="12"/>
  <c r="E6" i="12"/>
  <c r="C6" i="12"/>
  <c r="B6" i="12"/>
  <c r="D5" i="12"/>
  <c r="D6" i="12" s="1"/>
  <c r="D4" i="12"/>
  <c r="B27" i="3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<sst xmlns="http://schemas.openxmlformats.org/spreadsheetml/2006/main" count="77" uniqueCount="38">
  <si>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</si>
  <si>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</si>
  <si>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</si>
  <si>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</si>
  <si>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</si>
  <si>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</si>
  <si>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</si>
  <si>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</si>
  <si>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</si>
  <si>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</si>
  <si>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</si>
  <si>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</si>
  <si>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</si>
  <si>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</si>
  <si>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</si>
  <si>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</si>
  <si>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</si>
  <si>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</si>
  <si>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</si>
  <si>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</si>
  <si>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</si>
  <si>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Table 1.  Economic Summary of the Irrigated Fields in the 2001 Grain Sorghum Research Verification Program.</t>
  </si>
  <si>
    <t>Clay</t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</si>
  <si>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</si>
  <si>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</si>
  <si>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</si>
  <si>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</si>
  <si>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</si>
  <si>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</si>
  <si>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</si>
  <si>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</si>
  <si>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t>Lonoke</t>
  </si>
  <si>
    <t>$2.07/Bu is the average loan rate for eastern Arkansas grain sorghum in 2001 and is the Arkansas grain sorghum market price used in the above calculations.</t>
  </si>
  <si>
    <t>Phillips</t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</si>
  <si>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</si>
  <si>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</si>
  <si>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</si>
  <si>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Table 3.  Economic Summary of the Non-Irrigated Fields in the 2001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</si>
</sst>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8" fontId="11" fillId="0" borderId="5" xfId="0" applyNumberFormat="1" applyFont="1" applyBorder="1" applyAlignment="1">
      <alignment horizontal="center"/>
    </xf>
    <xf numFmtId="0" fontId="12" fillId="0" borderId="6" xfId="0" applyFont="1" applyBorder="1"/>
    <xf numFmtId="164" fontId="11" fillId="0" borderId="7" xfId="0" applyNumberFormat="1" applyFont="1" applyBorder="1" applyAlignment="1">
      <alignment horizontal="center"/>
    </xf>
    <xf numFmtId="0" fontId="12" fillId="0" borderId="0" xfId="0" applyFont="1" applyBorder="1"/>
    <xf numFmtId="2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8" fontId="11" fillId="0" borderId="0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0" xfId="0" applyFont="1"/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1" fillId="0" borderId="8" xfId="0" applyFont="1" applyBorder="1"/>
    <xf numFmtId="2" fontId="11" fillId="0" borderId="9" xfId="0" applyNumberFormat="1" applyFont="1" applyBorder="1" applyAlignment="1">
      <alignment horizontal="center"/>
    </xf>
    <xf numFmtId="8" fontId="11" fillId="0" borderId="10" xfId="0" applyNumberFormat="1" applyFont="1" applyBorder="1" applyAlignment="1">
      <alignment horizontal="center"/>
    </xf>
    <xf numFmtId="8" fontId="11" fillId="0" borderId="4" xfId="0" applyNumberFormat="1" applyFont="1" applyBorder="1" applyAlignment="1">
      <alignment horizontal="center"/>
    </xf>
    <xf numFmtId="2" fontId="11" fillId="0" borderId="11" xfId="0" applyNumberFormat="1" applyFont="1" applyBorder="1" applyAlignment="1">
      <alignment horizontal="center"/>
    </xf>
    <xf numFmtId="164" fontId="11" fillId="0" borderId="11" xfId="0" applyNumberFormat="1" applyFont="1" applyBorder="1" applyAlignment="1">
      <alignment horizontal="center"/>
    </xf>
    <xf numFmtId="0" fontId="10" fillId="0" borderId="0" xfId="2" applyFont="1" applyAlignment="1">
      <alignment horizontal="left" vertical="top"/>
    </xf>
    <xf numFmtId="0" fontId="10" fillId="0" borderId="0" xfId="0" applyFont="1"/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0"/>
        <color auto="1"/>
        <name val="MS Sans Serif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strike val="0"/>
        <outline val="0"/>
        <shadow val="0"/>
        <u val="none"/>
        <sz val="10"/>
        <color auto="1"/>
        <name val="MS Sans Serif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Shown="0" headerRowDxfId="83" dataDxfId="28" totalsRowDxfId="82">
  <autoFilter ref="A3:H6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26" totalsRowDxfId="47"/>
    <tableColumn id="2" xr3:uid="{00000000-0010-0000-0000-000002000000}" name="Yield1_x000a_(Bu/A)" dataDxfId="27" totalsRowDxfId="46"/>
    <tableColumn id="3" xr3:uid="{00000000-0010-0000-0000-000003000000}" name="Total Specified Operating Costs2_x000a_($/A)" dataDxfId="34"/>
    <tableColumn id="4" xr3:uid="{00000000-0010-0000-0000-000004000000}" name="Break-even Operating3_x000a_($/Bu)" dataDxfId="33"/>
    <tableColumn id="5" xr3:uid="{00000000-0010-0000-0000-000005000000}" name="Total Specified Operating and Ownership Costs4_x000a_($/A)" dataDxfId="32"/>
    <tableColumn id="6" xr3:uid="{00000000-0010-0000-0000-000006000000}" name="Break-even Price5_x000a_($/Bu)" dataDxfId="31"/>
    <tableColumn id="7" xr3:uid="{00000000-0010-0000-0000-000007000000}" name="Break-even Price With Land Costs6_x000a_($/Bu)" dataDxfId="30"/>
    <tableColumn id="8" xr3:uid="{00000000-0010-0000-0000-000008000000}" name="Returns Above Total Specified Costs_x000a_75:25 Share7  ($/A)" dataDxfId="29" totalsRowDxfId="45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81" dataDxfId="80" totalsRowDxfId="79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78" totalsRowDxfId="44"/>
    <tableColumn id="2" xr3:uid="{00000000-0010-0000-0100-000002000000}" name="Number of Fields" totalsRowFunction="custom" dataDxfId="77" totalsRowDxfId="43">
      <totalsRowFormula>SUM(B4:B26)</totalsRowFormula>
    </tableColumn>
    <tableColumn id="3" xr3:uid="{00000000-0010-0000-0100-000003000000}" name="Average Field Size_x000a_(Acres)" totalsRowFunction="custom" dataDxfId="76" totalsRowDxfId="42">
      <totalsRowFormula>AVERAGE(C4:C26)</totalsRowFormula>
    </tableColumn>
    <tableColumn id="4" xr3:uid="{00000000-0010-0000-0100-000004000000}" name="Yield1_x000a_(Bu/A)" totalsRowFunction="custom" dataDxfId="75" totalsRowDxfId="41">
      <totalsRowFormula>AVERAGE(D4:D26)</totalsRowFormula>
    </tableColumn>
    <tableColumn id="5" xr3:uid="{00000000-0010-0000-0100-000005000000}" name="Total Specified Operating Costs2_x000a_($/A)" totalsRowFunction="custom" dataDxfId="74" totalsRowDxfId="40" dataCellStyle="Normal 2">
      <totalsRowFormula>AVERAGE(E4:E26)</totalsRowFormula>
    </tableColumn>
    <tableColumn id="6" xr3:uid="{00000000-0010-0000-0100-000006000000}" name="Break-even Operating3_x000a_($/Bu)" totalsRowFunction="custom" dataDxfId="73" totalsRowDxfId="39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72" totalsRowDxfId="38" dataCellStyle="Normal 2">
      <totalsRowFormula>AVERAGE(G4:G26)</totalsRowFormula>
    </tableColumn>
    <tableColumn id="8" xr3:uid="{00000000-0010-0000-0100-000008000000}" name="Break-even Price5_x000a_($/Bu)" totalsRowFunction="custom" dataDxfId="71" totalsRowDxfId="37" dataCellStyle="Normal 2">
      <totalsRowFormula>AVERAGE(H4:H26)</totalsRowFormula>
    </tableColumn>
    <tableColumn id="9" xr3:uid="{00000000-0010-0000-0100-000009000000}" name="Break-even Price With Land Costs6_x000a_($/Bu)" totalsRowFunction="custom" dataDxfId="70" totalsRowDxfId="36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69" totalsRowDxfId="35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68" dataDxfId="23" totalsRowDxfId="67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66" totalsRowDxfId="22"/>
    <tableColumn id="2" xr3:uid="{91F4E605-5E22-3645-A1E6-A2D1D0524A91}" name="Yield1_x000a_(Bu/A)" dataDxfId="25" totalsRowDxfId="21"/>
    <tableColumn id="3" xr3:uid="{CA7DCBF9-AE8C-614E-8FDC-508D8782CB5C}" name="Total Specified Operating Costs2_x000a_($/A)" dataDxfId="65" totalsRowDxfId="20"/>
    <tableColumn id="4" xr3:uid="{9B3E530C-D2BF-4343-9C6A-120603B4CBA3}" name="Break-even Operating3_x000a_($/Bu)" dataDxfId="64" totalsRowDxfId="19"/>
    <tableColumn id="5" xr3:uid="{0C395139-0075-0642-B18E-01DD16769BA1}" name="Total Specified Operating and Ownership Costs4_x000a_($/A)" dataDxfId="63" totalsRowDxfId="18"/>
    <tableColumn id="6" xr3:uid="{D2C4F40E-7857-BD43-A1E1-71AAC6BC779B}" name="Break-even Price5_x000a_($/Bu)" dataDxfId="62" totalsRowDxfId="17"/>
    <tableColumn id="7" xr3:uid="{553339C3-55AC-B443-92DF-FE179140974C}" name="Break-even Price With Land Costs6_x000a_($/Bu)" dataDxfId="61" totalsRowDxfId="16"/>
    <tableColumn id="8" xr3:uid="{40C56507-0727-2C47-932E-C8F44B7A646C}" name="Returns Above Total Specified Costs_x000a_75:25 Share7  ($/A)" dataDxfId="24" totalsRowDxfId="15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60" dataDxfId="59" totalsRowDxfId="58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57" totalsRowDxfId="9"/>
    <tableColumn id="2" xr3:uid="{C5E8D615-7D10-5D4E-A416-BDAFC39FCF56}" name="Number of Fields" totalsRowFunction="custom" dataDxfId="56" totalsRowDxfId="8">
      <totalsRowFormula>SUM(B4:B26)</totalsRowFormula>
    </tableColumn>
    <tableColumn id="3" xr3:uid="{81A7FB7D-6588-AE48-8522-A1B38392AC28}" name="Average Field Size_x000a_(Acres)" totalsRowFunction="custom" dataDxfId="55" totalsRowDxfId="7">
      <totalsRowFormula>AVERAGE(C4:C26)</totalsRowFormula>
    </tableColumn>
    <tableColumn id="4" xr3:uid="{147CC94F-A60A-394A-8425-08A3C04DB381}" name="Yield1_x000a_(Bu/A)" totalsRowFunction="custom" dataDxfId="54" totalsRowDxfId="6">
      <totalsRowFormula>AVERAGE(D4:D26)</totalsRowFormula>
    </tableColumn>
    <tableColumn id="5" xr3:uid="{844B7EFA-422D-3F43-831C-00AC20C7B015}" name="Total Specified Operating Costs2_x000a_($/A)" totalsRowFunction="custom" dataDxfId="53" totalsRowDxfId="5" dataCellStyle="Normal 2">
      <totalsRowFormula>AVERAGE(E4:E26)</totalsRowFormula>
    </tableColumn>
    <tableColumn id="6" xr3:uid="{C5BDA186-A39B-2D45-ABBC-A0E192CE30BE}" name="Break-even Operating3_x000a_($/Bu)" totalsRowFunction="custom" dataDxfId="52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51" totalsRowDxfId="3" dataCellStyle="Normal 2">
      <totalsRowFormula>AVERAGE(G4:G26)</totalsRowFormula>
    </tableColumn>
    <tableColumn id="8" xr3:uid="{DAF3D9C3-63B4-514C-867A-DF95ADB3C3B4}" name="Break-even Price5_x000a_($/Bu)" totalsRowFunction="custom" dataDxfId="50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49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48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workbookViewId="0">
      <selection activeCell="D22" sqref="D22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21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5" t="s">
        <v>22</v>
      </c>
      <c r="B4" s="29">
        <v>120</v>
      </c>
      <c r="C4" s="30">
        <v>191.86</v>
      </c>
      <c r="D4" s="30">
        <f>C4/B4</f>
        <v>1.5988333333333336</v>
      </c>
      <c r="E4" s="30">
        <v>239.76</v>
      </c>
      <c r="F4" s="30">
        <v>2</v>
      </c>
      <c r="G4" s="30">
        <v>2.67</v>
      </c>
      <c r="H4" s="31">
        <v>-53.77</v>
      </c>
    </row>
    <row r="5" spans="1:9" ht="15.6" thickTop="1" thickBot="1" x14ac:dyDescent="0.55000000000000004">
      <c r="A5" s="35" t="s">
        <v>31</v>
      </c>
      <c r="B5" s="29">
        <v>107</v>
      </c>
      <c r="C5" s="30">
        <v>133.53</v>
      </c>
      <c r="D5" s="30">
        <f>C5/B5</f>
        <v>1.2479439252336448</v>
      </c>
      <c r="E5" s="30">
        <v>177.97</v>
      </c>
      <c r="F5" s="30">
        <v>1.66</v>
      </c>
      <c r="G5" s="30">
        <v>2.2200000000000002</v>
      </c>
      <c r="H5" s="31">
        <v>-11.85</v>
      </c>
      <c r="I5" s="6"/>
    </row>
    <row r="6" spans="1:9" ht="15.6" thickTop="1" thickBot="1" x14ac:dyDescent="0.55000000000000004">
      <c r="A6" s="36" t="s">
        <v>23</v>
      </c>
      <c r="B6" s="32">
        <f t="shared" ref="B6:H6" si="0">AVERAGE(B4:B5)</f>
        <v>113.5</v>
      </c>
      <c r="C6" s="33">
        <f t="shared" si="0"/>
        <v>162.69499999999999</v>
      </c>
      <c r="D6" s="33">
        <f t="shared" si="0"/>
        <v>1.4233886292834892</v>
      </c>
      <c r="E6" s="33">
        <f t="shared" si="0"/>
        <v>208.86500000000001</v>
      </c>
      <c r="F6" s="33">
        <f t="shared" si="0"/>
        <v>1.83</v>
      </c>
      <c r="G6" s="33">
        <f t="shared" si="0"/>
        <v>2.4450000000000003</v>
      </c>
      <c r="H6" s="34">
        <f t="shared" si="0"/>
        <v>-32.81</v>
      </c>
    </row>
    <row r="7" spans="1:9" ht="15.3" thickTop="1" x14ac:dyDescent="0.45">
      <c r="A7" s="25"/>
      <c r="B7" s="26"/>
      <c r="C7" s="27"/>
      <c r="D7" s="27"/>
      <c r="E7" s="27"/>
      <c r="F7" s="27"/>
      <c r="G7" s="27"/>
      <c r="H7" s="28"/>
    </row>
    <row r="8" spans="1:9" ht="18" x14ac:dyDescent="0.5">
      <c r="A8" s="38" t="s">
        <v>24</v>
      </c>
      <c r="B8" s="39"/>
      <c r="C8" s="39"/>
      <c r="D8" s="39"/>
      <c r="E8" s="39"/>
      <c r="F8" s="39"/>
    </row>
    <row r="9" spans="1:9" ht="18" x14ac:dyDescent="0.5">
      <c r="A9" s="38" t="s">
        <v>25</v>
      </c>
      <c r="B9" s="39"/>
      <c r="C9" s="39"/>
      <c r="D9" s="39"/>
      <c r="E9" s="39"/>
      <c r="F9" s="39"/>
    </row>
    <row r="10" spans="1:9" ht="18" x14ac:dyDescent="0.5">
      <c r="A10" s="38" t="s">
        <v>26</v>
      </c>
      <c r="B10" s="39"/>
      <c r="C10" s="39"/>
      <c r="D10" s="39"/>
      <c r="E10" s="39"/>
      <c r="F10" s="39"/>
    </row>
    <row r="11" spans="1:9" ht="18" x14ac:dyDescent="0.5">
      <c r="A11" s="38" t="s">
        <v>27</v>
      </c>
      <c r="B11" s="39"/>
      <c r="C11" s="39"/>
      <c r="D11" s="39"/>
      <c r="E11" s="39"/>
      <c r="F11" s="39"/>
    </row>
    <row r="12" spans="1:9" ht="18" x14ac:dyDescent="0.5">
      <c r="A12" s="38" t="s">
        <v>28</v>
      </c>
      <c r="B12" s="39"/>
      <c r="C12" s="39"/>
      <c r="D12" s="39"/>
      <c r="E12" s="39"/>
      <c r="F12" s="39"/>
    </row>
    <row r="13" spans="1:9" ht="18" x14ac:dyDescent="0.5">
      <c r="A13" s="38" t="s">
        <v>29</v>
      </c>
      <c r="B13" s="39"/>
      <c r="C13" s="39"/>
      <c r="D13" s="39"/>
      <c r="E13" s="39"/>
      <c r="F13" s="39"/>
    </row>
    <row r="14" spans="1:9" ht="18" x14ac:dyDescent="0.5">
      <c r="A14" s="38" t="s">
        <v>30</v>
      </c>
      <c r="B14" s="39"/>
      <c r="C14" s="39"/>
      <c r="D14" s="39"/>
      <c r="E14" s="39"/>
      <c r="F14" s="39"/>
    </row>
    <row r="15" spans="1:9" s="37" customFormat="1" x14ac:dyDescent="0.5">
      <c r="A15" s="37" t="s">
        <v>32</v>
      </c>
    </row>
  </sheetData>
  <phoneticPr fontId="2" type="noConversion"/>
  <conditionalFormatting sqref="H4:H7">
    <cfRule type="cellIs" dxfId="14" priority="1" operator="lessThan">
      <formula>0</formula>
    </cfRule>
  </conditionalFormatting>
  <conditionalFormatting sqref="J4:J27">
    <cfRule type="cellIs" dxfId="13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18" workbookViewId="0">
      <selection activeCell="H35" sqref="A29:H35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/>
      <c r="C6" s="11"/>
      <c r="D6" s="11"/>
      <c r="E6" s="3"/>
      <c r="F6" s="3"/>
      <c r="G6" s="3"/>
      <c r="H6" s="3"/>
      <c r="I6" s="3"/>
      <c r="J6" s="3"/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ht="15" customHeight="1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ht="15" customHeight="1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ht="14.25" customHeight="1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ht="14.25" customHeight="1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ht="14.25" customHeight="1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3</v>
      </c>
      <c r="C27" s="17">
        <f>AVERAGE(C4:C26)</f>
        <v>45.75</v>
      </c>
      <c r="D27" s="17">
        <f t="shared" ref="D27:J27" si="0">AVERAGE(D4:D26)</f>
        <v>120.75</v>
      </c>
      <c r="E27" s="18">
        <f t="shared" si="0"/>
        <v>176.23750000000001</v>
      </c>
      <c r="F27" s="18">
        <f t="shared" si="0"/>
        <v>1.4530224396417446</v>
      </c>
      <c r="G27" s="18">
        <f t="shared" si="0"/>
        <v>226.04750000000001</v>
      </c>
      <c r="H27" s="18">
        <f t="shared" si="0"/>
        <v>1.8599999999999999</v>
      </c>
      <c r="I27" s="18">
        <f t="shared" si="0"/>
        <v>2.4893229166666666</v>
      </c>
      <c r="J27" s="18">
        <f t="shared" si="0"/>
        <v>-57.61</v>
      </c>
    </row>
    <row r="29" spans="1:10" ht="18" x14ac:dyDescent="0.5">
      <c r="A29" s="46" t="s">
        <v>34</v>
      </c>
      <c r="B29" s="39"/>
      <c r="C29" s="39"/>
      <c r="D29" s="39"/>
      <c r="E29" s="39"/>
      <c r="F29" s="39"/>
      <c r="G29" s="39"/>
      <c r="H29" s="39"/>
    </row>
    <row r="30" spans="1:10" ht="18" x14ac:dyDescent="0.5">
      <c r="A30" s="46" t="s">
        <v>35</v>
      </c>
      <c r="B30" s="39"/>
      <c r="C30" s="39"/>
      <c r="D30" s="39"/>
      <c r="E30" s="39"/>
      <c r="F30" s="39"/>
      <c r="G30" s="39"/>
      <c r="H30" s="39"/>
    </row>
    <row r="31" spans="1:10" ht="18" x14ac:dyDescent="0.5">
      <c r="A31" s="46" t="s">
        <v>26</v>
      </c>
      <c r="B31" s="39"/>
      <c r="C31" s="39"/>
      <c r="D31" s="39"/>
      <c r="E31" s="39"/>
      <c r="F31" s="39"/>
      <c r="G31" s="39"/>
      <c r="H31" s="39"/>
    </row>
    <row r="32" spans="1:10" ht="18" x14ac:dyDescent="0.5">
      <c r="A32" s="46" t="s">
        <v>27</v>
      </c>
      <c r="B32" s="39"/>
      <c r="C32" s="39"/>
      <c r="D32" s="39"/>
      <c r="E32" s="39"/>
      <c r="F32" s="39"/>
      <c r="G32" s="39"/>
      <c r="H32" s="39"/>
    </row>
    <row r="33" spans="1:8" ht="18" x14ac:dyDescent="0.5">
      <c r="A33" s="46" t="s">
        <v>28</v>
      </c>
      <c r="B33" s="39"/>
      <c r="C33" s="39"/>
      <c r="D33" s="39"/>
      <c r="E33" s="39"/>
      <c r="F33" s="39"/>
      <c r="G33" s="39"/>
      <c r="H33" s="39"/>
    </row>
    <row r="34" spans="1:8" ht="18" x14ac:dyDescent="0.5">
      <c r="A34" s="46" t="s">
        <v>29</v>
      </c>
      <c r="B34" s="39"/>
      <c r="C34" s="39"/>
      <c r="D34" s="39"/>
      <c r="E34" s="39"/>
      <c r="F34" s="39"/>
      <c r="G34" s="39"/>
      <c r="H34" s="39"/>
    </row>
    <row r="35" spans="1:8" ht="18" x14ac:dyDescent="0.5">
      <c r="A35" s="46" t="s">
        <v>36</v>
      </c>
      <c r="B35" s="39"/>
      <c r="C35" s="39"/>
      <c r="D35" s="39"/>
      <c r="E35" s="39"/>
      <c r="F35" s="39"/>
      <c r="G35" s="39"/>
      <c r="H35" s="39"/>
    </row>
  </sheetData>
  <phoneticPr fontId="2" type="noConversion"/>
  <conditionalFormatting sqref="J4:J27">
    <cfRule type="cellIs" dxfId="12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tabSelected="1" workbookViewId="0"/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37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0" t="s">
        <v>33</v>
      </c>
      <c r="B4" s="41">
        <v>97</v>
      </c>
      <c r="C4" s="42">
        <v>140.19999999999999</v>
      </c>
      <c r="D4" s="43">
        <v>1.45</v>
      </c>
      <c r="E4" s="42">
        <v>172.21</v>
      </c>
      <c r="F4" s="43">
        <v>1.78</v>
      </c>
      <c r="G4" s="43">
        <v>2.37</v>
      </c>
      <c r="H4" s="22">
        <v>-21.62</v>
      </c>
    </row>
    <row r="5" spans="1:8" ht="15.6" thickTop="1" thickBot="1" x14ac:dyDescent="0.55000000000000004">
      <c r="A5" s="23" t="s">
        <v>23</v>
      </c>
      <c r="B5" s="44">
        <f t="shared" ref="B5:H5" si="0">AVERAGE(B4:B4)</f>
        <v>97</v>
      </c>
      <c r="C5" s="24">
        <f t="shared" si="0"/>
        <v>140.19999999999999</v>
      </c>
      <c r="D5" s="24">
        <f t="shared" si="0"/>
        <v>1.45</v>
      </c>
      <c r="E5" s="24">
        <f t="shared" si="0"/>
        <v>172.21</v>
      </c>
      <c r="F5" s="24">
        <f t="shared" si="0"/>
        <v>1.78</v>
      </c>
      <c r="G5" s="45">
        <f t="shared" si="0"/>
        <v>2.37</v>
      </c>
      <c r="H5" s="22">
        <f t="shared" si="0"/>
        <v>-21.62</v>
      </c>
    </row>
    <row r="6" spans="1:8" ht="15.3" thickTop="1" x14ac:dyDescent="0.5">
      <c r="A6" s="25"/>
      <c r="B6" s="26"/>
      <c r="C6" s="27"/>
      <c r="D6" s="27"/>
      <c r="E6" s="27"/>
      <c r="F6" s="27"/>
      <c r="G6" s="27"/>
      <c r="H6" s="28"/>
    </row>
    <row r="7" spans="1:8" ht="18" x14ac:dyDescent="0.5">
      <c r="A7" s="38" t="s">
        <v>24</v>
      </c>
      <c r="B7" s="39"/>
      <c r="C7" s="39"/>
      <c r="D7" s="39"/>
      <c r="E7" s="39"/>
      <c r="F7" s="39"/>
      <c r="G7" s="39"/>
      <c r="H7" s="2"/>
    </row>
    <row r="8" spans="1:8" ht="18" x14ac:dyDescent="0.5">
      <c r="A8" s="38" t="s">
        <v>25</v>
      </c>
      <c r="B8" s="39"/>
      <c r="C8" s="39"/>
      <c r="D8" s="39"/>
      <c r="E8" s="39"/>
      <c r="F8" s="39"/>
      <c r="G8" s="39"/>
      <c r="H8" s="2"/>
    </row>
    <row r="9" spans="1:8" ht="18" x14ac:dyDescent="0.5">
      <c r="A9" s="38" t="s">
        <v>26</v>
      </c>
      <c r="B9" s="39"/>
      <c r="C9" s="39"/>
      <c r="D9" s="39"/>
      <c r="E9" s="39"/>
      <c r="F9" s="39"/>
      <c r="G9" s="39"/>
      <c r="H9" s="2"/>
    </row>
    <row r="10" spans="1:8" ht="18" x14ac:dyDescent="0.5">
      <c r="A10" s="38" t="s">
        <v>27</v>
      </c>
      <c r="B10" s="39"/>
      <c r="C10" s="39"/>
      <c r="D10" s="39"/>
      <c r="E10" s="39"/>
      <c r="F10" s="39"/>
      <c r="G10" s="39"/>
      <c r="H10" s="2"/>
    </row>
    <row r="11" spans="1:8" ht="18" x14ac:dyDescent="0.5">
      <c r="A11" s="38" t="s">
        <v>28</v>
      </c>
      <c r="B11" s="39"/>
      <c r="C11" s="39"/>
      <c r="D11" s="39"/>
      <c r="E11" s="39"/>
      <c r="F11" s="39"/>
      <c r="G11" s="39"/>
      <c r="H11" s="2"/>
    </row>
    <row r="12" spans="1:8" ht="18" x14ac:dyDescent="0.5">
      <c r="A12" s="38" t="s">
        <v>29</v>
      </c>
      <c r="B12" s="39"/>
      <c r="C12" s="39"/>
      <c r="D12" s="39"/>
      <c r="E12" s="39"/>
      <c r="F12" s="39"/>
      <c r="G12" s="39"/>
      <c r="H12" s="2"/>
    </row>
    <row r="13" spans="1:8" ht="18" x14ac:dyDescent="0.5">
      <c r="A13" s="38" t="s">
        <v>30</v>
      </c>
      <c r="B13" s="39"/>
      <c r="C13" s="39"/>
      <c r="D13" s="39"/>
      <c r="E13" s="39"/>
      <c r="F13" s="39"/>
      <c r="G13" s="39"/>
      <c r="H13" s="2"/>
    </row>
    <row r="14" spans="1:8" s="37" customFormat="1" x14ac:dyDescent="0.5">
      <c r="A14" s="37" t="s">
        <v>32</v>
      </c>
    </row>
  </sheetData>
  <phoneticPr fontId="2" type="noConversion"/>
  <conditionalFormatting sqref="H4:H6">
    <cfRule type="cellIs" dxfId="11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H35" sqref="A29:H35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/>
      <c r="C6" s="11"/>
      <c r="D6" s="11"/>
      <c r="E6" s="3"/>
      <c r="F6" s="3"/>
      <c r="G6" s="3"/>
      <c r="H6" s="3"/>
      <c r="I6" s="3"/>
      <c r="J6" s="3"/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/>
      <c r="C10" s="11"/>
      <c r="D10" s="11"/>
      <c r="E10" s="3"/>
      <c r="F10" s="3"/>
      <c r="G10" s="3"/>
      <c r="H10" s="3"/>
      <c r="I10" s="3"/>
      <c r="J10" s="3"/>
    </row>
    <row r="11" spans="1:10" x14ac:dyDescent="0.5">
      <c r="A11" s="13">
        <v>2007</v>
      </c>
      <c r="B11" s="20"/>
      <c r="C11" s="11"/>
      <c r="D11" s="11"/>
      <c r="E11" s="3"/>
      <c r="F11" s="3"/>
      <c r="G11" s="3"/>
      <c r="H11" s="3"/>
      <c r="I11" s="3"/>
      <c r="J11" s="3"/>
    </row>
    <row r="12" spans="1:10" x14ac:dyDescent="0.5">
      <c r="A12" s="13">
        <v>2008</v>
      </c>
      <c r="B12" s="20"/>
      <c r="C12" s="11"/>
      <c r="D12" s="11"/>
      <c r="E12" s="3"/>
      <c r="F12" s="3"/>
      <c r="G12" s="3"/>
      <c r="H12" s="3"/>
      <c r="I12" s="3"/>
      <c r="J12" s="3"/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/>
      <c r="C15" s="11"/>
      <c r="D15" s="11"/>
      <c r="E15" s="3"/>
      <c r="F15" s="3"/>
      <c r="G15" s="3"/>
      <c r="H15" s="3"/>
      <c r="I15" s="3"/>
      <c r="J15" s="3"/>
    </row>
    <row r="16" spans="1:10" x14ac:dyDescent="0.5">
      <c r="A16" s="13">
        <v>2012</v>
      </c>
      <c r="B16" s="20"/>
      <c r="C16" s="11"/>
      <c r="D16" s="11"/>
      <c r="E16" s="3"/>
      <c r="F16" s="3"/>
      <c r="G16" s="3"/>
      <c r="H16" s="3"/>
      <c r="I16" s="3"/>
      <c r="J16" s="3"/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3</v>
      </c>
      <c r="C27" s="17">
        <f t="shared" ref="C27:J27" si="0">AVERAGE(C4:C26)</f>
        <v>51.25</v>
      </c>
      <c r="D27" s="17">
        <f t="shared" si="0"/>
        <v>107.5</v>
      </c>
      <c r="E27" s="18">
        <f t="shared" si="0"/>
        <v>149.22499999999999</v>
      </c>
      <c r="F27" s="18">
        <f t="shared" si="0"/>
        <v>1.42</v>
      </c>
      <c r="G27" s="18">
        <f t="shared" si="0"/>
        <v>184.13499999999999</v>
      </c>
      <c r="H27" s="18">
        <f t="shared" si="0"/>
        <v>1.7549999999999999</v>
      </c>
      <c r="I27" s="18">
        <f t="shared" si="0"/>
        <v>2.335</v>
      </c>
      <c r="J27" s="18">
        <f t="shared" si="0"/>
        <v>-35.035000000000004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46" t="s">
        <v>34</v>
      </c>
      <c r="B29" s="39"/>
      <c r="C29" s="39"/>
      <c r="D29" s="39"/>
      <c r="E29" s="39"/>
      <c r="F29" s="39"/>
      <c r="G29" s="39"/>
      <c r="H29" s="39"/>
      <c r="I29" s="2"/>
      <c r="J29" s="2"/>
    </row>
    <row r="30" spans="1:10" ht="18" x14ac:dyDescent="0.5">
      <c r="A30" s="46" t="s">
        <v>35</v>
      </c>
      <c r="B30" s="39"/>
      <c r="C30" s="39"/>
      <c r="D30" s="39"/>
      <c r="E30" s="39"/>
      <c r="F30" s="39"/>
      <c r="G30" s="39"/>
      <c r="H30" s="39"/>
      <c r="I30" s="2"/>
      <c r="J30" s="2"/>
    </row>
    <row r="31" spans="1:10" ht="18" x14ac:dyDescent="0.5">
      <c r="A31" s="46" t="s">
        <v>26</v>
      </c>
      <c r="B31" s="39"/>
      <c r="C31" s="39"/>
      <c r="D31" s="39"/>
      <c r="E31" s="39"/>
      <c r="F31" s="39"/>
      <c r="G31" s="39"/>
      <c r="H31" s="39"/>
      <c r="I31" s="2"/>
      <c r="J31" s="2"/>
    </row>
    <row r="32" spans="1:10" ht="18" x14ac:dyDescent="0.5">
      <c r="A32" s="46" t="s">
        <v>27</v>
      </c>
      <c r="B32" s="39"/>
      <c r="C32" s="39"/>
      <c r="D32" s="39"/>
      <c r="E32" s="39"/>
      <c r="F32" s="39"/>
      <c r="G32" s="39"/>
      <c r="H32" s="39"/>
      <c r="I32" s="2"/>
      <c r="J32" s="2"/>
    </row>
    <row r="33" spans="1:10" ht="18" x14ac:dyDescent="0.5">
      <c r="A33" s="46" t="s">
        <v>28</v>
      </c>
      <c r="B33" s="39"/>
      <c r="C33" s="39"/>
      <c r="D33" s="39"/>
      <c r="E33" s="39"/>
      <c r="F33" s="39"/>
      <c r="G33" s="39"/>
      <c r="H33" s="39"/>
      <c r="I33" s="2"/>
      <c r="J33" s="2"/>
    </row>
    <row r="34" spans="1:10" ht="18" x14ac:dyDescent="0.5">
      <c r="A34" s="46" t="s">
        <v>29</v>
      </c>
      <c r="B34" s="39"/>
      <c r="C34" s="39"/>
      <c r="D34" s="39"/>
      <c r="E34" s="39"/>
      <c r="F34" s="39"/>
      <c r="G34" s="39"/>
      <c r="H34" s="39"/>
      <c r="I34" s="2"/>
      <c r="J34" s="2"/>
    </row>
    <row r="35" spans="1:10" ht="18" x14ac:dyDescent="0.5">
      <c r="A35" s="46" t="s">
        <v>36</v>
      </c>
      <c r="B35" s="47"/>
      <c r="C35" s="47"/>
      <c r="D35" s="47"/>
      <c r="E35" s="47"/>
      <c r="F35" s="47"/>
      <c r="G35" s="47"/>
      <c r="H35" s="47"/>
    </row>
  </sheetData>
  <phoneticPr fontId="2" type="noConversion"/>
  <conditionalFormatting sqref="J4:J27">
    <cfRule type="cellIs" dxfId="10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2024-02-07T19:37:26Z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